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25725" refMode="R1C1"/>
</workbook>
</file>

<file path=xl/calcChain.xml><?xml version="1.0" encoding="utf-8"?>
<calcChain xmlns="http://schemas.openxmlformats.org/spreadsheetml/2006/main">
  <c r="D30" i="12"/>
  <c r="D29"/>
  <c r="D15"/>
  <c r="D24"/>
  <c r="I29"/>
  <c r="H29"/>
  <c r="G29"/>
  <c r="F29"/>
  <c r="E29"/>
  <c r="I27"/>
  <c r="I30" s="1"/>
  <c r="H27"/>
  <c r="H26" s="1"/>
  <c r="G27"/>
  <c r="G30" s="1"/>
  <c r="I26"/>
  <c r="I22" s="1"/>
  <c r="D26"/>
  <c r="I23"/>
  <c r="H23"/>
  <c r="G23"/>
  <c r="F21"/>
  <c r="E21"/>
  <c r="I18"/>
  <c r="H18"/>
  <c r="G18"/>
  <c r="D18"/>
  <c r="I14"/>
  <c r="H14"/>
  <c r="H13" s="1"/>
  <c r="G14"/>
  <c r="D14"/>
  <c r="E12"/>
  <c r="I10"/>
  <c r="H10"/>
  <c r="G10"/>
  <c r="D10"/>
  <c r="D23" l="1"/>
  <c r="D22" s="1"/>
  <c r="D13"/>
  <c r="D28"/>
  <c r="I21"/>
  <c r="G26"/>
  <c r="H30"/>
  <c r="G13"/>
  <c r="I13"/>
  <c r="G28"/>
  <c r="H28"/>
  <c r="I28"/>
  <c r="I31" s="1"/>
  <c r="H22"/>
  <c r="H21"/>
  <c r="H31" s="1"/>
  <c r="D21" l="1"/>
  <c r="D31"/>
  <c r="G21"/>
  <c r="G31" s="1"/>
  <c r="G2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<sst xmlns="http://schemas.openxmlformats.org/spreadsheetml/2006/main" count="58" uniqueCount="52">
  <si>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</si>
  <si>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</si>
  <si>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</si>
  <si>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</si>
  <si>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</si>
  <si>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</si>
  <si>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</si>
  <si>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</si>
  <si>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</si>
  <si>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</si>
  <si>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</si>
  <si>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</si>
  <si>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</si>
  <si>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</si>
  <si>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</si>
  <si>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</si>
  <si>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</si>
  <si>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</si>
  <si>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</si>
  <si>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</si>
  <si>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</si>
  <si>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</si>
  <si>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</si>
  <si>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</si>
  <si>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</si>
  <si>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</si>
  <si>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</si>
  <si>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</si>
  <si>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</si>
  <si>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</si>
  <si>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</si>
  <si>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</si>
  <si>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</si>
  <si>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</si>
  <si>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</si>
  <si>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</si>
  <si>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</si>
  <si>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</si>
  <si>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</si>
  <si>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</si>
  <si>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</si>
  <si>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</si>
  <si>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</si>
  <si>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</si>
  <si>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</si>
  <si>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</si>
  <si>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</si>
  <si>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13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</si>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</sst>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2" workbookViewId="0">
      <selection activeCell="D31" sqref="D31"/>
    </sheetView>
  </sheetViews>
  <sheetFormatPr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47</v>
      </c>
    </row>
    <row r="2" spans="1:9" s="29" customFormat="1" ht="15.75">
      <c r="A2" s="26"/>
      <c r="B2" s="28"/>
      <c r="D2" s="27" t="s">
        <v>44</v>
      </c>
    </row>
    <row r="3" spans="1:9" s="29" customFormat="1" ht="15.75" customHeight="1">
      <c r="A3" s="26"/>
      <c r="B3" s="28"/>
      <c r="D3" s="27" t="s">
        <v>45</v>
      </c>
    </row>
    <row r="4" spans="1:9" s="29" customFormat="1" ht="15.75">
      <c r="A4" s="26"/>
      <c r="B4" s="28"/>
      <c r="D4" s="27" t="s">
        <v>46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4" t="s">
        <v>49</v>
      </c>
      <c r="B6" s="54"/>
      <c r="C6" s="54"/>
      <c r="D6" s="54"/>
      <c r="E6" s="1"/>
    </row>
    <row r="7" spans="1:9" ht="14.25" customHeight="1" thickBot="1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5" t="s">
        <v>1</v>
      </c>
      <c r="B8" s="55"/>
      <c r="C8" s="38" t="s">
        <v>2</v>
      </c>
      <c r="D8" s="39" t="s">
        <v>48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>
      <c r="A9" s="56">
        <v>1</v>
      </c>
      <c r="B9" s="56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>
      <c r="A10" s="57" t="s">
        <v>3</v>
      </c>
      <c r="B10" s="57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7" t="s">
        <v>5</v>
      </c>
      <c r="B11" s="57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>
      <c r="A12" s="58" t="s">
        <v>7</v>
      </c>
      <c r="B12" s="58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3" t="s">
        <v>13</v>
      </c>
      <c r="B15" s="53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>
      <c r="A16" s="52" t="s">
        <v>13</v>
      </c>
      <c r="B16" s="52"/>
      <c r="C16" s="42" t="s">
        <v>50</v>
      </c>
      <c r="D16" s="47"/>
      <c r="E16" s="1"/>
      <c r="G16" s="10"/>
      <c r="H16" s="10"/>
      <c r="I16" s="10"/>
    </row>
    <row r="17" spans="1:9" ht="83.25" hidden="1" customHeight="1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2" t="s">
        <v>17</v>
      </c>
      <c r="B20" s="52"/>
      <c r="C20" s="42" t="s">
        <v>51</v>
      </c>
      <c r="D20" s="47">
        <v>-57852</v>
      </c>
      <c r="E20" s="1"/>
      <c r="G20" s="14"/>
      <c r="H20" s="14"/>
      <c r="I20" s="14"/>
    </row>
    <row r="21" spans="1:9" s="40" customFormat="1" ht="30" customHeight="1" thickBot="1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3" t="s">
        <v>25</v>
      </c>
      <c r="B24" s="53"/>
      <c r="C24" s="50" t="s">
        <v>26</v>
      </c>
      <c r="D24" s="46">
        <f>60911.8-5319.5</f>
        <v>55592.3</v>
      </c>
      <c r="E24" s="24"/>
      <c r="G24" s="25">
        <v>59057.8</v>
      </c>
      <c r="H24" s="25">
        <v>69846.399999999994</v>
      </c>
      <c r="I24" s="25">
        <v>74654</v>
      </c>
    </row>
    <row r="25" spans="1:9" ht="36.75" hidden="1" customHeight="1">
      <c r="A25" s="52" t="s">
        <v>25</v>
      </c>
      <c r="B25" s="52"/>
      <c r="C25" s="49" t="s">
        <v>27</v>
      </c>
      <c r="D25" s="47"/>
      <c r="E25" s="1"/>
      <c r="G25" s="13"/>
      <c r="H25" s="13"/>
      <c r="I25" s="13"/>
    </row>
    <row r="26" spans="1:9" ht="24.75" customHeight="1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>
      <c r="A28" s="52" t="s">
        <v>32</v>
      </c>
      <c r="B28" s="52"/>
      <c r="C28" s="44" t="s">
        <v>33</v>
      </c>
      <c r="D28" s="51">
        <f>D29+D30</f>
        <v>0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>
      <c r="A29" s="52" t="s">
        <v>34</v>
      </c>
      <c r="B29" s="52"/>
      <c r="C29" s="48" t="s">
        <v>35</v>
      </c>
      <c r="D29" s="47">
        <f>-3506961.9-D11-D15-D24-D25-D16</f>
        <v>-3638050.5999999996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>
      <c r="A30" s="52" t="s">
        <v>36</v>
      </c>
      <c r="B30" s="52"/>
      <c r="C30" s="48" t="s">
        <v>37</v>
      </c>
      <c r="D30" s="47">
        <f>3443790.4-D12-D19-D27-D20</f>
        <v>3638050.5999999996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3"/>
      <c r="B31" s="53"/>
      <c r="C31" s="45" t="s">
        <v>38</v>
      </c>
      <c r="D31" s="51">
        <f>D13+D21+D28+D10</f>
        <v>-63171.5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2015-12-19T09:30:32Z</dcterms:modified>
</cp:coreProperties>
</file>